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Лист1!$A$1:$N$151</definedName>
  </definedNames>
  <calcPr calcId="145621"/>
</workbook>
</file>

<file path=xl/calcChain.xml><?xml version="1.0" encoding="utf-8"?>
<calcChain xmlns="http://schemas.openxmlformats.org/spreadsheetml/2006/main">
  <c r="M80" i="1" l="1"/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M150" i="1" l="1"/>
  <c r="J81" i="1"/>
  <c r="J84" i="1"/>
  <c r="M84" i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<sst xmlns="http://schemas.openxmlformats.org/spreadsheetml/2006/main" count="287" uniqueCount="241">
  <si>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</si>
  <si>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</si>
  <si>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</si>
  <si>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</si>
  <si>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</si>
  <si>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</si>
  <si>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</si>
  <si>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</si>
  <si>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</si>
  <si>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</si>
  <si>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</si>
  <si>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</si>
  <si>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</si>
  <si>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</si>
  <si>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</si>
  <si>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</si>
  <si>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</si>
  <si>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</si>
  <si>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</si>
  <si>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</si>
  <si>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</si>
  <si>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</si>
  <si>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</si>
  <si>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</si>
  <si>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</si>
  <si>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</si>
  <si>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</si>
  <si>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</si>
  <si>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</si>
  <si>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</si>
  <si>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</si>
  <si>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</si>
  <si>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</si>
  <si>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</si>
  <si>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</si>
  <si>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</si>
  <si>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</si>
  <si>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</si>
  <si>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</si>
  <si>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</si>
  <si>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</si>
  <si>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</si>
  <si>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</si>
  <si>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</si>
  <si>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</si>
  <si>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</si>
  <si>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</si>
  <si>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</si>
  <si>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</si>
  <si>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</si>
  <si>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</si>
  <si>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</si>
  <si>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</si>
  <si>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</si>
  <si>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</si>
  <si>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</si>
  <si>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</si>
  <si>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</si>
  <si>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</si>
  <si>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</si>
  <si>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</si>
  <si>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</si>
  <si>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</si>
  <si>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</si>
  <si>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</si>
  <si>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</si>
  <si>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</si>
  <si>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</si>
  <si>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</si>
  <si>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</si>
  <si>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</si>
  <si>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</si>
  <si>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</si>
  <si>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</si>
  <si>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</si>
  <si>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</si>
  <si>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</si>
  <si>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</si>
  <si>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</si>
  <si>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</si>
  <si>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</si>
  <si>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</si>
  <si>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</si>
  <si>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</si>
  <si>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</si>
  <si>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</si>
  <si>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</si>
  <si>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</si>
  <si>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</si>
  <si>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</si>
  <si>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</si>
  <si>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</si>
  <si>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</si>
  <si>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</si>
  <si>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</si>
  <si>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</si>
  <si>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</si>
  <si>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</si>
  <si>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</si>
  <si>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</si>
  <si>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</si>
  <si>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</si>
  <si>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</si>
  <si>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</si>
  <si>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</si>
  <si>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</si>
  <si>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</si>
  <si>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</si>
  <si>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</si>
  <si>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</si>
  <si>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</si>
  <si>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</si>
  <si>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</si>
  <si>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</si>
  <si>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</si>
  <si>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</si>
  <si>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</si>
  <si>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</si>
  <si>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</si>
  <si>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</si>
  <si>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</si>
  <si>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</si>
  <si>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</si>
  <si>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</si>
  <si>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</si>
  <si>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</si>
  <si>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</si>
  <si>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</si>
  <si>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</si>
  <si>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</si>
  <si>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</si>
  <si>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</si>
  <si>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</si>
  <si>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</si>
  <si>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</si>
  <si>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</si>
  <si>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</si>
  <si>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</si>
  <si>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</si>
  <si>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</si>
  <si>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</si>
  <si>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</si>
  <si>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</si>
  <si>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</si>
  <si>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</si>
  <si>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</si>
  <si>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</si>
  <si>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</si>
  <si>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</si>
  <si>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</si>
  <si>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</si>
  <si>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</si>
  <si>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</si>
  <si>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</si>
  <si>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</si>
  <si>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</si>
  <si>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</si>
  <si>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</si>
  <si>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</si>
  <si>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</si>
  <si>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</si>
  <si>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</si>
  <si>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</si>
  <si>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</si>
  <si>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</si>
  <si>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</si>
  <si>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</si>
  <si>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</si>
  <si>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</si>
  <si>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</si>
  <si>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</si>
  <si>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</si>
  <si>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</si>
  <si>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</si>
  <si>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</si>
  <si>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</si>
  <si>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</si>
  <si>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</si>
  <si>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</si>
  <si>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</si>
  <si>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</si>
  <si>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</si>
  <si>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</si>
  <si>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</si>
  <si>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</si>
  <si>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</si>
  <si>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</si>
  <si>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</si>
  <si>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</si>
  <si>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</si>
  <si>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</si>
  <si>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</si>
  <si>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</si>
  <si>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</si>
  <si>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</si>
  <si>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</si>
  <si>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</si>
  <si>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</si>
  <si>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</si>
  <si>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</si>
  <si>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</si>
  <si>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</si>
  <si>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</si>
  <si>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</si>
  <si>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</si>
  <si>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</si>
  <si>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</si>
  <si>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</si>
  <si>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</si>
  <si>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</si>
  <si>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</si>
  <si>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</si>
  <si>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</si>
  <si>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</si>
  <si>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</si>
  <si>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</si>
  <si>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</si>
  <si>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</si>
  <si>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</si>
  <si>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</si>
  <si>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</si>
  <si>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</si>
  <si>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</si>
  <si>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</si>
  <si>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</si>
  <si>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</si>
  <si>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</si>
  <si>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</si>
  <si>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</si>
  <si>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</si>
  <si>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</si>
  <si>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</si>
  <si>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</si>
  <si>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</si>
  <si>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</si>
  <si>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</si>
  <si>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рублей</t>
  </si>
  <si>
    <t xml:space="preserve">2022 год </t>
  </si>
  <si>
    <t>Приложение № 1.5.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</si>
  <si>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</si>
  <si>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>Приложение №1 к решению районного Совета народных депутатов № 263  от 03.11.2022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</si>
</sst>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view="pageBreakPreview" topLeftCell="D1" zoomScale="90" zoomScaleNormal="80" zoomScaleSheetLayoutView="90" workbookViewId="0">
      <selection activeCell="Q7" sqref="Q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8"/>
      <c r="F1" s="108"/>
      <c r="G1" s="91"/>
      <c r="H1" s="91"/>
      <c r="I1" s="9"/>
      <c r="J1" s="91"/>
      <c r="K1" s="91"/>
    </row>
    <row r="2" spans="4:21" ht="101.25" customHeight="1" x14ac:dyDescent="0.25">
      <c r="E2" s="38"/>
      <c r="F2" s="38"/>
      <c r="G2" s="108" t="s">
        <v>240</v>
      </c>
      <c r="H2" s="108"/>
      <c r="I2" s="108"/>
      <c r="J2" s="108"/>
      <c r="K2" s="108"/>
      <c r="L2" s="108"/>
      <c r="M2" s="108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68.25" customHeight="1" x14ac:dyDescent="0.25">
      <c r="E6" s="104"/>
      <c r="F6" s="103"/>
      <c r="G6" s="108" t="s">
        <v>238</v>
      </c>
      <c r="H6" s="108"/>
      <c r="I6" s="108"/>
      <c r="J6" s="108"/>
      <c r="K6" s="108"/>
      <c r="L6" s="108"/>
      <c r="M6" s="108"/>
      <c r="N6" s="103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07"/>
      <c r="F8" s="107"/>
      <c r="G8" s="107"/>
      <c r="H8" s="107"/>
      <c r="I8" s="107"/>
      <c r="J8" s="94"/>
      <c r="K8" s="94"/>
      <c r="L8" s="35"/>
      <c r="M8" s="94"/>
      <c r="N8" s="94"/>
    </row>
    <row r="9" spans="4:21" ht="57.75" customHeight="1" x14ac:dyDescent="0.25">
      <c r="D9" s="109" t="s">
        <v>239</v>
      </c>
      <c r="E9" s="109"/>
      <c r="F9" s="109"/>
      <c r="G9" s="109"/>
      <c r="H9" s="109"/>
      <c r="I9" s="109"/>
      <c r="J9" s="109"/>
      <c r="K9" s="109"/>
      <c r="L9" s="109"/>
      <c r="M9" s="109"/>
      <c r="N9" s="95"/>
    </row>
    <row r="10" spans="4:21" ht="19.5" customHeight="1" x14ac:dyDescent="0.25">
      <c r="I10" t="s">
        <v>158</v>
      </c>
      <c r="M10" s="1" t="s">
        <v>236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237</v>
      </c>
      <c r="H11" s="97" t="s">
        <v>213</v>
      </c>
      <c r="I11" s="2" t="s">
        <v>211</v>
      </c>
      <c r="J11" s="96" t="s">
        <v>211</v>
      </c>
      <c r="K11" s="97" t="s">
        <v>214</v>
      </c>
      <c r="L11" s="2" t="s">
        <v>212</v>
      </c>
      <c r="M11" s="96" t="s">
        <v>212</v>
      </c>
      <c r="N11" s="97" t="s">
        <v>215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227469686.84999999</v>
      </c>
      <c r="G12" s="32">
        <f>G14+G19+G25+G32+G35+G47+G53+G56+G65+G78</f>
        <v>275609.5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2" t="s">
        <v>43</v>
      </c>
      <c r="E49" s="110" t="s">
        <v>14</v>
      </c>
      <c r="F49" s="105">
        <v>335000</v>
      </c>
      <c r="G49" s="92"/>
      <c r="H49" s="29">
        <f t="shared" si="0"/>
        <v>335000</v>
      </c>
      <c r="I49" s="105">
        <v>360000</v>
      </c>
      <c r="J49" s="92"/>
      <c r="K49" s="29">
        <f t="shared" si="2"/>
        <v>360000</v>
      </c>
      <c r="L49" s="105">
        <v>385000</v>
      </c>
      <c r="M49" s="32"/>
      <c r="N49" s="29">
        <f t="shared" si="3"/>
        <v>385000</v>
      </c>
    </row>
    <row r="50" spans="4:14" x14ac:dyDescent="0.25">
      <c r="D50" s="113"/>
      <c r="E50" s="111"/>
      <c r="F50" s="106"/>
      <c r="G50" s="93"/>
      <c r="H50" s="29">
        <f t="shared" si="0"/>
        <v>0</v>
      </c>
      <c r="I50" s="106"/>
      <c r="J50" s="93"/>
      <c r="K50" s="29">
        <f t="shared" si="2"/>
        <v>0</v>
      </c>
      <c r="L50" s="106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37045671.5</v>
      </c>
      <c r="G56" s="65">
        <f>G60+G57</f>
        <v>275609.5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233</v>
      </c>
      <c r="E57" s="40" t="s">
        <v>232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228</v>
      </c>
      <c r="E58" s="40" t="s">
        <v>230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229</v>
      </c>
      <c r="E59" s="40" t="s">
        <v>231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36743081.5</v>
      </c>
      <c r="G60" s="65">
        <f>G61</f>
        <v>275609.5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36743081.5</v>
      </c>
      <c r="G61" s="65">
        <f>G62+G63+G64</f>
        <v>275609.5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36231412.82</v>
      </c>
      <c r="G62" s="65">
        <v>275609.5</v>
      </c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226</v>
      </c>
      <c r="E64" s="40" t="s">
        <v>227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779247836.24000001</v>
      </c>
      <c r="G80" s="82">
        <f>SUM(G81+G84+G122+G136)</f>
        <v>7930442.8200000003</v>
      </c>
      <c r="H80" s="29">
        <f t="shared" si="0"/>
        <v>787178279.06000006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591032358.54999995</v>
      </c>
      <c r="M80" s="82">
        <f>SUM(M81+M84+M122+M136)</f>
        <v>-5093218.25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125351150</v>
      </c>
      <c r="G81" s="82">
        <f t="shared" si="28"/>
        <v>2045894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18106150</v>
      </c>
      <c r="G83" s="90">
        <v>2045894</v>
      </c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184648747.78999999</v>
      </c>
      <c r="G84" s="77">
        <f t="shared" si="32"/>
        <v>5884548.8200000003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145066608.25</v>
      </c>
      <c r="M84" s="77">
        <f t="shared" si="32"/>
        <v>-5093218.25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217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216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5093218.25</v>
      </c>
      <c r="M93" s="28">
        <v>-5093218.25</v>
      </c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11847455.57</v>
      </c>
      <c r="G96" s="28">
        <v>5884548.8200000003</v>
      </c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221</v>
      </c>
      <c r="E101" s="33" t="s">
        <v>220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219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222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218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0</v>
      </c>
      <c r="H122" s="29">
        <f t="shared" si="29"/>
        <v>418804314.17000002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/>
      <c r="H132" s="32">
        <f t="shared" si="29"/>
        <v>31411252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224</v>
      </c>
      <c r="E145" s="40" t="s">
        <v>223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224</v>
      </c>
      <c r="E146" s="40" t="s">
        <v>234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224</v>
      </c>
      <c r="E147" s="40" t="s">
        <v>225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224</v>
      </c>
      <c r="E148" s="40" t="s">
        <v>235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1006717523.09</v>
      </c>
      <c r="G150" s="86">
        <f>SUM(G12+G80+G149)</f>
        <v>8206052.3200000003</v>
      </c>
      <c r="H150" s="100">
        <f t="shared" si="29"/>
        <v>1014923575.4100001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844623358.54999995</v>
      </c>
      <c r="M150" s="86">
        <f>SUM(M12+M80+M149)</f>
        <v>-5093218.25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E1:F1"/>
    <mergeCell ref="E49:E50"/>
    <mergeCell ref="I49:I50"/>
    <mergeCell ref="F49:F50"/>
    <mergeCell ref="D49:D50"/>
    <mergeCell ref="L49:L50"/>
    <mergeCell ref="E8:I8"/>
    <mergeCell ref="G2:M2"/>
    <mergeCell ref="G6:M6"/>
    <mergeCell ref="D9:M9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2022-11-09T09:10:01Z</cp:lastPrinted>
  <dcterms:created xsi:type="dcterms:W3CDTF">2014-07-07T05:57:34Z</dcterms:created>
  <dcterms:modified xsi:type="dcterms:W3CDTF">2022-11-09T09:10:12Z</dcterms:modified>
</cp:coreProperties>
</file>